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CMB\OneDrive - Project-Center Marcin Bidziński\06 IGOR\087 - Krus Mielec\00 Robocza 08.2019\EDYT\"/>
    </mc:Choice>
  </mc:AlternateContent>
  <xr:revisionPtr revIDLastSave="0" documentId="13_ncr:1_{DB821C65-AD38-4133-AA91-9D68A20CD76C}" xr6:coauthVersionLast="45" xr6:coauthVersionMax="45" xr10:uidLastSave="{00000000-0000-0000-0000-000000000000}"/>
  <bookViews>
    <workbookView xWindow="-120" yWindow="-120" windowWidth="29040" windowHeight="15960" xr2:uid="{653DFAD3-C288-4F9A-A03B-CA0337A1BFC5}"/>
  </bookViews>
  <sheets>
    <sheet name="PW KRUS Mielec" sheetId="1" r:id="rId1"/>
  </sheets>
  <definedNames>
    <definedName name="_xlnm.Print_Area" localSheetId="0">'PW KRUS Mielec'!$B$2:$O$34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0" i="1" l="1"/>
  <c r="K30" i="1"/>
  <c r="K31" i="1" l="1"/>
  <c r="L28" i="1"/>
  <c r="L34" i="1"/>
  <c r="L33" i="1"/>
  <c r="K32" i="1"/>
  <c r="G27" i="1" l="1"/>
  <c r="M27" i="1" s="1"/>
  <c r="L21" i="1" l="1"/>
  <c r="L31" i="1" s="1"/>
  <c r="K15" i="1"/>
  <c r="L15" i="1" s="1"/>
  <c r="K19" i="1"/>
  <c r="L19" i="1" s="1"/>
  <c r="K20" i="1"/>
  <c r="L20" i="1" s="1"/>
  <c r="K22" i="1"/>
  <c r="L22" i="1" s="1"/>
  <c r="L26" i="1"/>
  <c r="K18" i="1"/>
  <c r="L18" i="1" s="1"/>
  <c r="K17" i="1"/>
  <c r="L17" i="1" s="1"/>
  <c r="L14" i="1"/>
  <c r="G20" i="1" l="1"/>
  <c r="M20" i="1" s="1"/>
  <c r="G21" i="1"/>
  <c r="M21" i="1" s="1"/>
  <c r="G22" i="1"/>
  <c r="M22" i="1" s="1"/>
  <c r="G23" i="1"/>
  <c r="G24" i="1"/>
  <c r="M24" i="1" s="1"/>
  <c r="G25" i="1"/>
  <c r="M25" i="1" s="1"/>
  <c r="G26" i="1"/>
  <c r="M26" i="1" s="1"/>
  <c r="G28" i="1"/>
  <c r="M28" i="1" s="1"/>
  <c r="G19" i="1"/>
  <c r="M19" i="1" s="1"/>
  <c r="G18" i="1"/>
  <c r="M18" i="1" s="1"/>
  <c r="G17" i="1"/>
  <c r="K16" i="1"/>
  <c r="L16" i="1" s="1"/>
  <c r="G16" i="1"/>
  <c r="G15" i="1"/>
  <c r="M15" i="1" s="1"/>
  <c r="G14" i="1"/>
  <c r="M14" i="1" s="1"/>
  <c r="G13" i="1"/>
  <c r="M13" i="1" s="1"/>
  <c r="G12" i="1"/>
  <c r="G11" i="1"/>
  <c r="M11" i="1" s="1"/>
  <c r="G10" i="1"/>
  <c r="M10" i="1" s="1"/>
  <c r="G9" i="1"/>
  <c r="K8" i="1"/>
  <c r="G8" i="1"/>
  <c r="G7" i="1"/>
  <c r="M7" i="1" s="1"/>
  <c r="Q30" i="1" l="1"/>
  <c r="L8" i="1"/>
  <c r="M17" i="1"/>
  <c r="M16" i="1"/>
  <c r="M9" i="1"/>
  <c r="R30" i="1" l="1"/>
  <c r="M8" i="1"/>
</calcChain>
</file>

<file path=xl/sharedStrings.xml><?xml version="1.0" encoding="utf-8"?>
<sst xmlns="http://schemas.openxmlformats.org/spreadsheetml/2006/main" count="114" uniqueCount="87">
  <si>
    <t>Nr pom.</t>
  </si>
  <si>
    <t>Nazwa pomieszczenia</t>
  </si>
  <si>
    <t>Pow. użytkowa</t>
  </si>
  <si>
    <t>Wysokość</t>
  </si>
  <si>
    <t>Kubatura</t>
  </si>
  <si>
    <t>Krotność wymian powietrza lub m3 na osobę</t>
  </si>
  <si>
    <t>Ilość osób</t>
  </si>
  <si>
    <t>Nawiew</t>
  </si>
  <si>
    <t>Wywiew</t>
  </si>
  <si>
    <t>Rzeczywista krotność wymian powietrza</t>
  </si>
  <si>
    <t>Uwagi</t>
  </si>
  <si>
    <t>[-]</t>
  </si>
  <si>
    <r>
      <t>[m</t>
    </r>
    <r>
      <rPr>
        <b/>
        <vertAlign val="superscript"/>
        <sz val="8"/>
        <rFont val="Arial"/>
        <family val="2"/>
        <charset val="238"/>
      </rPr>
      <t>2</t>
    </r>
    <r>
      <rPr>
        <b/>
        <sz val="8"/>
        <rFont val="Arial"/>
        <family val="2"/>
        <charset val="238"/>
      </rPr>
      <t>]</t>
    </r>
  </si>
  <si>
    <t>[m]</t>
  </si>
  <si>
    <r>
      <t>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</t>
    </r>
  </si>
  <si>
    <t>[wym/h]</t>
  </si>
  <si>
    <t>[m3/os.]</t>
  </si>
  <si>
    <t>[szt.]</t>
  </si>
  <si>
    <r>
      <t>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/h]</t>
    </r>
  </si>
  <si>
    <t>N1W1</t>
  </si>
  <si>
    <t>transfer, W1</t>
  </si>
  <si>
    <t>N1, transfer</t>
  </si>
  <si>
    <t>0.10</t>
  </si>
  <si>
    <t>0.11</t>
  </si>
  <si>
    <t>0.12</t>
  </si>
  <si>
    <t>0.13</t>
  </si>
  <si>
    <t>0.14</t>
  </si>
  <si>
    <t>0.15</t>
  </si>
  <si>
    <t>0.16</t>
  </si>
  <si>
    <t>0.17</t>
  </si>
  <si>
    <t>0.18</t>
  </si>
  <si>
    <t>0.19</t>
  </si>
  <si>
    <t>0.20</t>
  </si>
  <si>
    <t>0.21</t>
  </si>
  <si>
    <t>poczekalnia</t>
  </si>
  <si>
    <t>sala obsł. Inter.</t>
  </si>
  <si>
    <t>zaplecze</t>
  </si>
  <si>
    <t>toaleta petenci</t>
  </si>
  <si>
    <t>toaleta personel</t>
  </si>
  <si>
    <t>garaż</t>
  </si>
  <si>
    <t>korytarz</t>
  </si>
  <si>
    <t>pokój biurowy</t>
  </si>
  <si>
    <t>pokój kier. placówki</t>
  </si>
  <si>
    <t>składnica akt</t>
  </si>
  <si>
    <t>pom. socjalne</t>
  </si>
  <si>
    <t>pom. wod./kotłownia</t>
  </si>
  <si>
    <t>pom. techniczne</t>
  </si>
  <si>
    <t>pom. gospodarcze</t>
  </si>
  <si>
    <t>pom. tech. z pkt. WAN</t>
  </si>
  <si>
    <t>grawitacja - "zetka"</t>
  </si>
  <si>
    <t>Tabela 1 - Bilans powietrza wentylacyjnego</t>
  </si>
  <si>
    <t>-</t>
  </si>
  <si>
    <t>praca ciągła podczas pracy obiektu wraz z układem N1W1</t>
  </si>
  <si>
    <t>N1</t>
  </si>
  <si>
    <t>W1</t>
  </si>
  <si>
    <t>N1W1, transfer, klimatyzacja</t>
  </si>
  <si>
    <t>N1W1, klimatyzacja</t>
  </si>
  <si>
    <t>pom. mat. biurowych</t>
  </si>
  <si>
    <t>0.1</t>
  </si>
  <si>
    <t>0.2</t>
  </si>
  <si>
    <t>0.3</t>
  </si>
  <si>
    <t>0.4</t>
  </si>
  <si>
    <t>0.5</t>
  </si>
  <si>
    <t>0.6</t>
  </si>
  <si>
    <t>0.7</t>
  </si>
  <si>
    <t>0.8</t>
  </si>
  <si>
    <t>0.9</t>
  </si>
  <si>
    <t>30 z 0.7</t>
  </si>
  <si>
    <t>transfer przez bramę, grawitacja</t>
  </si>
  <si>
    <t>1</t>
  </si>
  <si>
    <t>0.22</t>
  </si>
  <si>
    <t>N2W2</t>
  </si>
  <si>
    <t>N3</t>
  </si>
  <si>
    <t>W3</t>
  </si>
  <si>
    <t>W4</t>
  </si>
  <si>
    <t>N3, W3, klimatyzacja</t>
  </si>
  <si>
    <t>praca ciągła podczas pracy obiektu wraz z układem W4</t>
  </si>
  <si>
    <t>transfer, W4</t>
  </si>
  <si>
    <t>przedsionek</t>
  </si>
  <si>
    <t>N2W2, klimatyzacja</t>
  </si>
  <si>
    <t>praca ciągła</t>
  </si>
  <si>
    <t>praca ciągła wraz z układem W3</t>
  </si>
  <si>
    <t>praca ciągła wraz z układem N3</t>
  </si>
  <si>
    <t>50 do 0.5
30 do 0.18
30 do 0.19
30 do 0.21</t>
  </si>
  <si>
    <t>50 z 0.1</t>
  </si>
  <si>
    <t>50 z 0.7</t>
  </si>
  <si>
    <t>280
50 do 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</si>
</sst>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b/>
      <i/>
      <u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1" fontId="2" fillId="0" borderId="2" xfId="1" applyNumberFormat="1" applyFont="1" applyBorder="1" applyAlignment="1">
      <alignment horizontal="center" vertical="center"/>
    </xf>
    <xf numFmtId="1" fontId="0" fillId="0" borderId="0" xfId="0" applyNumberFormat="1"/>
    <xf numFmtId="0" fontId="2" fillId="0" borderId="2" xfId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/>
    </xf>
    <xf numFmtId="2" fontId="2" fillId="0" borderId="6" xfId="1" applyNumberFormat="1" applyFont="1" applyFill="1" applyBorder="1" applyAlignment="1">
      <alignment horizontal="center" vertical="center"/>
    </xf>
    <xf numFmtId="1" fontId="2" fillId="0" borderId="2" xfId="1" applyNumberFormat="1" applyFont="1" applyFill="1" applyBorder="1" applyAlignment="1">
      <alignment horizontal="center" vertical="center"/>
    </xf>
    <xf numFmtId="1" fontId="2" fillId="0" borderId="0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2" fontId="2" fillId="0" borderId="5" xfId="1" applyNumberFormat="1" applyFont="1" applyFill="1" applyBorder="1" applyAlignment="1">
      <alignment horizontal="center" vertical="center" wrapText="1"/>
    </xf>
    <xf numFmtId="2" fontId="2" fillId="0" borderId="7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vertical="center"/>
    </xf>
    <xf numFmtId="2" fontId="2" fillId="0" borderId="7" xfId="1" applyNumberFormat="1" applyFont="1" applyFill="1" applyBorder="1" applyAlignment="1">
      <alignment horizontal="center" vertical="center"/>
    </xf>
  </cellXfs>
  <cellStyles count="2">
    <cellStyle name="Normalny" xfId="0" builtinId="0"/>
    <cellStyle name="Normalny_Wentylacja zestawienie" xfId="1" xr:uid="{682FA51C-1979-4933-A408-FEAF1E3CA4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2D6F8-6331-407A-A760-77000AB2BEEF}">
  <sheetPr>
    <pageSetUpPr fitToPage="1"/>
  </sheetPr>
  <dimension ref="C3:T38"/>
  <sheetViews>
    <sheetView tabSelected="1" zoomScale="115" zoomScaleNormal="115" zoomScaleSheetLayoutView="85" workbookViewId="0">
      <selection activeCell="G13" sqref="G13"/>
    </sheetView>
  </sheetViews>
  <sheetFormatPr defaultRowHeight="15" x14ac:dyDescent="0.25"/>
  <cols>
    <col min="2" max="2" width="3.28515625" customWidth="1"/>
    <col min="3" max="3" width="7.140625" bestFit="1" customWidth="1"/>
    <col min="4" max="4" width="18.5703125" bestFit="1" customWidth="1"/>
    <col min="5" max="5" width="8.5703125" customWidth="1"/>
    <col min="7" max="7" width="8" bestFit="1" customWidth="1"/>
    <col min="8" max="9" width="7.42578125" bestFit="1" customWidth="1"/>
    <col min="10" max="10" width="5.140625" bestFit="1" customWidth="1"/>
    <col min="11" max="11" width="7.42578125" bestFit="1" customWidth="1"/>
    <col min="12" max="12" width="8.28515625" bestFit="1" customWidth="1"/>
    <col min="13" max="13" width="14.85546875" bestFit="1" customWidth="1"/>
    <col min="14" max="14" width="27.7109375" customWidth="1"/>
    <col min="15" max="15" width="3.42578125" customWidth="1"/>
    <col min="17" max="20" width="0" hidden="1" customWidth="1"/>
  </cols>
  <sheetData>
    <row r="3" spans="3:14" x14ac:dyDescent="0.25">
      <c r="C3" s="34" t="s">
        <v>50</v>
      </c>
      <c r="D3" s="34"/>
      <c r="E3" s="34"/>
      <c r="F3" s="34"/>
      <c r="G3" s="1"/>
      <c r="H3" s="1"/>
      <c r="I3" s="1"/>
      <c r="J3" s="1"/>
      <c r="K3" s="1"/>
      <c r="L3" s="2"/>
      <c r="M3" s="1"/>
      <c r="N3" s="3"/>
    </row>
    <row r="4" spans="3:14" ht="33.75" x14ac:dyDescent="0.25">
      <c r="C4" s="4" t="s">
        <v>0</v>
      </c>
      <c r="D4" s="4" t="s">
        <v>1</v>
      </c>
      <c r="E4" s="5" t="s">
        <v>2</v>
      </c>
      <c r="F4" s="5" t="s">
        <v>3</v>
      </c>
      <c r="G4" s="6" t="s">
        <v>4</v>
      </c>
      <c r="H4" s="35" t="s">
        <v>5</v>
      </c>
      <c r="I4" s="36"/>
      <c r="J4" s="4" t="s">
        <v>6</v>
      </c>
      <c r="K4" s="4" t="s">
        <v>7</v>
      </c>
      <c r="L4" s="4" t="s">
        <v>8</v>
      </c>
      <c r="M4" s="4" t="s">
        <v>9</v>
      </c>
      <c r="N4" s="4" t="s">
        <v>10</v>
      </c>
    </row>
    <row r="5" spans="3:14" x14ac:dyDescent="0.25">
      <c r="C5" s="6" t="s">
        <v>11</v>
      </c>
      <c r="D5" s="4" t="s">
        <v>11</v>
      </c>
      <c r="E5" s="7" t="s">
        <v>12</v>
      </c>
      <c r="F5" s="7" t="s">
        <v>13</v>
      </c>
      <c r="G5" s="7" t="s">
        <v>14</v>
      </c>
      <c r="H5" s="7" t="s">
        <v>15</v>
      </c>
      <c r="I5" s="7" t="s">
        <v>16</v>
      </c>
      <c r="J5" s="7" t="s">
        <v>17</v>
      </c>
      <c r="K5" s="7" t="s">
        <v>18</v>
      </c>
      <c r="L5" s="7" t="s">
        <v>18</v>
      </c>
      <c r="M5" s="7" t="s">
        <v>15</v>
      </c>
      <c r="N5" s="4" t="s">
        <v>11</v>
      </c>
    </row>
    <row r="6" spans="3:14" x14ac:dyDescent="0.25">
      <c r="C6" s="8">
        <v>1</v>
      </c>
      <c r="D6" s="9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8">
        <v>10</v>
      </c>
      <c r="M6" s="9">
        <v>11</v>
      </c>
      <c r="N6" s="10">
        <v>12</v>
      </c>
    </row>
    <row r="7" spans="3:14" ht="22.5" x14ac:dyDescent="0.25">
      <c r="C7" s="14" t="s">
        <v>58</v>
      </c>
      <c r="D7" s="14" t="s">
        <v>34</v>
      </c>
      <c r="E7" s="15">
        <v>34.32</v>
      </c>
      <c r="F7" s="16">
        <v>6.25</v>
      </c>
      <c r="G7" s="16">
        <f>E7*F7</f>
        <v>214.5</v>
      </c>
      <c r="H7" s="18">
        <v>1.5</v>
      </c>
      <c r="I7" s="17">
        <v>30</v>
      </c>
      <c r="J7" s="17">
        <v>7</v>
      </c>
      <c r="K7" s="17">
        <v>330</v>
      </c>
      <c r="L7" s="14" t="s">
        <v>86</v>
      </c>
      <c r="M7" s="16">
        <f>K7/G7</f>
        <v>1.5384615384615385</v>
      </c>
      <c r="N7" s="14" t="s">
        <v>55</v>
      </c>
    </row>
    <row r="8" spans="3:14" x14ac:dyDescent="0.25">
      <c r="C8" s="14" t="s">
        <v>59</v>
      </c>
      <c r="D8" s="14" t="s">
        <v>35</v>
      </c>
      <c r="E8" s="32">
        <v>24.52</v>
      </c>
      <c r="F8" s="39">
        <v>3</v>
      </c>
      <c r="G8" s="28">
        <f t="shared" ref="G8:G19" si="0">E8*F8</f>
        <v>73.56</v>
      </c>
      <c r="H8" s="37"/>
      <c r="I8" s="37">
        <v>30</v>
      </c>
      <c r="J8" s="37">
        <v>6</v>
      </c>
      <c r="K8" s="28">
        <f>J8*I8</f>
        <v>180</v>
      </c>
      <c r="L8" s="30">
        <f>K8</f>
        <v>180</v>
      </c>
      <c r="M8" s="32">
        <f>L8/G8</f>
        <v>2.4469820554649266</v>
      </c>
      <c r="N8" s="30" t="s">
        <v>56</v>
      </c>
    </row>
    <row r="9" spans="3:14" x14ac:dyDescent="0.25">
      <c r="C9" s="14" t="s">
        <v>60</v>
      </c>
      <c r="D9" s="14" t="s">
        <v>36</v>
      </c>
      <c r="E9" s="33"/>
      <c r="F9" s="40">
        <v>3</v>
      </c>
      <c r="G9" s="29">
        <f t="shared" si="0"/>
        <v>0</v>
      </c>
      <c r="H9" s="38"/>
      <c r="I9" s="38"/>
      <c r="J9" s="38"/>
      <c r="K9" s="29"/>
      <c r="L9" s="31"/>
      <c r="M9" s="33" t="e">
        <f>K9/G9</f>
        <v>#DIV/0!</v>
      </c>
      <c r="N9" s="31"/>
    </row>
    <row r="10" spans="3:14" x14ac:dyDescent="0.25">
      <c r="C10" s="14" t="s">
        <v>61</v>
      </c>
      <c r="D10" s="14" t="s">
        <v>37</v>
      </c>
      <c r="E10" s="15">
        <v>4.8600000000000003</v>
      </c>
      <c r="F10" s="16">
        <v>3</v>
      </c>
      <c r="G10" s="16">
        <f t="shared" si="0"/>
        <v>14.580000000000002</v>
      </c>
      <c r="H10" s="17"/>
      <c r="I10" s="18"/>
      <c r="J10" s="18"/>
      <c r="K10" s="17" t="s">
        <v>84</v>
      </c>
      <c r="L10" s="17">
        <v>50</v>
      </c>
      <c r="M10" s="16">
        <f>L10/G10</f>
        <v>3.4293552812071328</v>
      </c>
      <c r="N10" s="17" t="s">
        <v>77</v>
      </c>
    </row>
    <row r="11" spans="3:14" x14ac:dyDescent="0.25">
      <c r="C11" s="14" t="s">
        <v>62</v>
      </c>
      <c r="D11" s="14" t="s">
        <v>38</v>
      </c>
      <c r="E11" s="15">
        <v>4.8600000000000003</v>
      </c>
      <c r="F11" s="16">
        <v>3</v>
      </c>
      <c r="G11" s="16">
        <f t="shared" si="0"/>
        <v>14.580000000000002</v>
      </c>
      <c r="H11" s="17"/>
      <c r="I11" s="18"/>
      <c r="J11" s="18"/>
      <c r="K11" s="17" t="s">
        <v>85</v>
      </c>
      <c r="L11" s="17">
        <v>50</v>
      </c>
      <c r="M11" s="16">
        <f>L11/G11</f>
        <v>3.4293552812071328</v>
      </c>
      <c r="N11" s="17" t="s">
        <v>77</v>
      </c>
    </row>
    <row r="12" spans="3:14" x14ac:dyDescent="0.25">
      <c r="C12" s="14" t="s">
        <v>63</v>
      </c>
      <c r="D12" s="14" t="s">
        <v>39</v>
      </c>
      <c r="E12" s="15">
        <v>20.65</v>
      </c>
      <c r="F12" s="16">
        <v>3</v>
      </c>
      <c r="G12" s="16">
        <f t="shared" si="0"/>
        <v>61.949999999999996</v>
      </c>
      <c r="H12" s="17"/>
      <c r="I12" s="18"/>
      <c r="J12" s="18"/>
      <c r="K12" s="17"/>
      <c r="L12" s="17"/>
      <c r="M12" s="16"/>
      <c r="N12" s="17" t="s">
        <v>68</v>
      </c>
    </row>
    <row r="13" spans="3:14" ht="45" x14ac:dyDescent="0.25">
      <c r="C13" s="14" t="s">
        <v>64</v>
      </c>
      <c r="D13" s="14" t="s">
        <v>40</v>
      </c>
      <c r="E13" s="15">
        <v>29.84</v>
      </c>
      <c r="F13" s="16">
        <v>3</v>
      </c>
      <c r="G13" s="16">
        <f t="shared" si="0"/>
        <v>89.52</v>
      </c>
      <c r="H13" s="18">
        <v>1.5</v>
      </c>
      <c r="I13" s="18"/>
      <c r="J13" s="18"/>
      <c r="K13" s="17">
        <v>140</v>
      </c>
      <c r="L13" s="14" t="s">
        <v>83</v>
      </c>
      <c r="M13" s="16">
        <f>K13/G13</f>
        <v>1.5638963360142986</v>
      </c>
      <c r="N13" s="17" t="s">
        <v>21</v>
      </c>
    </row>
    <row r="14" spans="3:14" x14ac:dyDescent="0.25">
      <c r="C14" s="14" t="s">
        <v>65</v>
      </c>
      <c r="D14" s="14" t="s">
        <v>41</v>
      </c>
      <c r="E14" s="15">
        <v>12.45</v>
      </c>
      <c r="F14" s="16">
        <v>3</v>
      </c>
      <c r="G14" s="16">
        <f t="shared" si="0"/>
        <v>37.349999999999994</v>
      </c>
      <c r="H14" s="18">
        <v>1</v>
      </c>
      <c r="I14" s="17">
        <v>30</v>
      </c>
      <c r="J14" s="17">
        <v>1</v>
      </c>
      <c r="K14" s="17">
        <v>40</v>
      </c>
      <c r="L14" s="17">
        <f t="shared" ref="L14:L26" si="1">K14</f>
        <v>40</v>
      </c>
      <c r="M14" s="16">
        <f>L14/G14</f>
        <v>1.0709504685408302</v>
      </c>
      <c r="N14" s="17" t="s">
        <v>56</v>
      </c>
    </row>
    <row r="15" spans="3:14" x14ac:dyDescent="0.25">
      <c r="C15" s="14" t="s">
        <v>66</v>
      </c>
      <c r="D15" s="14" t="s">
        <v>41</v>
      </c>
      <c r="E15" s="15">
        <v>15.9</v>
      </c>
      <c r="F15" s="16">
        <v>3</v>
      </c>
      <c r="G15" s="16">
        <f t="shared" si="0"/>
        <v>47.7</v>
      </c>
      <c r="H15" s="17">
        <v>1</v>
      </c>
      <c r="I15" s="18">
        <v>30</v>
      </c>
      <c r="J15" s="18">
        <v>3</v>
      </c>
      <c r="K15" s="17">
        <f>J15*I15</f>
        <v>90</v>
      </c>
      <c r="L15" s="17">
        <f t="shared" si="1"/>
        <v>90</v>
      </c>
      <c r="M15" s="16">
        <f t="shared" ref="M15:M16" si="2">L15/G15</f>
        <v>1.8867924528301885</v>
      </c>
      <c r="N15" s="17" t="s">
        <v>56</v>
      </c>
    </row>
    <row r="16" spans="3:14" x14ac:dyDescent="0.25">
      <c r="C16" s="14" t="s">
        <v>22</v>
      </c>
      <c r="D16" s="14" t="s">
        <v>42</v>
      </c>
      <c r="E16" s="15">
        <v>23.8</v>
      </c>
      <c r="F16" s="16">
        <v>3</v>
      </c>
      <c r="G16" s="16">
        <f t="shared" si="0"/>
        <v>71.400000000000006</v>
      </c>
      <c r="H16" s="19" t="s">
        <v>69</v>
      </c>
      <c r="I16" s="18">
        <v>30</v>
      </c>
      <c r="J16" s="18">
        <v>8</v>
      </c>
      <c r="K16" s="17">
        <f>J16*I16</f>
        <v>240</v>
      </c>
      <c r="L16" s="17">
        <f t="shared" si="1"/>
        <v>240</v>
      </c>
      <c r="M16" s="20">
        <f t="shared" si="2"/>
        <v>3.3613445378151257</v>
      </c>
      <c r="N16" s="17" t="s">
        <v>56</v>
      </c>
    </row>
    <row r="17" spans="3:20" x14ac:dyDescent="0.25">
      <c r="C17" s="14" t="s">
        <v>23</v>
      </c>
      <c r="D17" s="14" t="s">
        <v>41</v>
      </c>
      <c r="E17" s="15">
        <v>17.45</v>
      </c>
      <c r="F17" s="16">
        <v>3</v>
      </c>
      <c r="G17" s="16">
        <f t="shared" si="0"/>
        <v>52.349999999999994</v>
      </c>
      <c r="H17" s="17">
        <v>1</v>
      </c>
      <c r="I17" s="18">
        <v>30</v>
      </c>
      <c r="J17" s="18">
        <v>2</v>
      </c>
      <c r="K17" s="17">
        <f>J17*I17</f>
        <v>60</v>
      </c>
      <c r="L17" s="17">
        <f t="shared" si="1"/>
        <v>60</v>
      </c>
      <c r="M17" s="16">
        <f>K17/G17</f>
        <v>1.1461318051575933</v>
      </c>
      <c r="N17" s="17" t="s">
        <v>56</v>
      </c>
    </row>
    <row r="18" spans="3:20" x14ac:dyDescent="0.25">
      <c r="C18" s="14" t="s">
        <v>24</v>
      </c>
      <c r="D18" s="14" t="s">
        <v>41</v>
      </c>
      <c r="E18" s="15">
        <v>17.420000000000002</v>
      </c>
      <c r="F18" s="16">
        <v>3</v>
      </c>
      <c r="G18" s="16">
        <f t="shared" si="0"/>
        <v>52.260000000000005</v>
      </c>
      <c r="H18" s="17">
        <v>1</v>
      </c>
      <c r="I18" s="18">
        <v>30</v>
      </c>
      <c r="J18" s="18">
        <v>2</v>
      </c>
      <c r="K18" s="17">
        <f>J18*I18</f>
        <v>60</v>
      </c>
      <c r="L18" s="17">
        <f t="shared" si="1"/>
        <v>60</v>
      </c>
      <c r="M18" s="16">
        <f>L18/G18</f>
        <v>1.1481056257175659</v>
      </c>
      <c r="N18" s="17" t="s">
        <v>56</v>
      </c>
    </row>
    <row r="19" spans="3:20" x14ac:dyDescent="0.25">
      <c r="C19" s="14" t="s">
        <v>25</v>
      </c>
      <c r="D19" s="14" t="s">
        <v>41</v>
      </c>
      <c r="E19" s="15">
        <v>22.9</v>
      </c>
      <c r="F19" s="16">
        <v>3</v>
      </c>
      <c r="G19" s="16">
        <f t="shared" si="0"/>
        <v>68.699999999999989</v>
      </c>
      <c r="H19" s="17">
        <v>1</v>
      </c>
      <c r="I19" s="18">
        <v>30</v>
      </c>
      <c r="J19" s="18">
        <v>3</v>
      </c>
      <c r="K19" s="17">
        <f t="shared" ref="K19:K22" si="3">J19*I19</f>
        <v>90</v>
      </c>
      <c r="L19" s="17">
        <f t="shared" si="1"/>
        <v>90</v>
      </c>
      <c r="M19" s="16">
        <f>L19/G19</f>
        <v>1.3100436681222709</v>
      </c>
      <c r="N19" s="17" t="s">
        <v>56</v>
      </c>
    </row>
    <row r="20" spans="3:20" x14ac:dyDescent="0.25">
      <c r="C20" s="14" t="s">
        <v>26</v>
      </c>
      <c r="D20" s="14" t="s">
        <v>41</v>
      </c>
      <c r="E20" s="15">
        <v>8.3699999999999992</v>
      </c>
      <c r="F20" s="16">
        <v>3</v>
      </c>
      <c r="G20" s="16">
        <f t="shared" ref="G20:G28" si="4">E20*F20</f>
        <v>25.11</v>
      </c>
      <c r="H20" s="17">
        <v>1</v>
      </c>
      <c r="I20" s="18">
        <v>30</v>
      </c>
      <c r="J20" s="18">
        <v>1</v>
      </c>
      <c r="K20" s="17">
        <f t="shared" si="3"/>
        <v>30</v>
      </c>
      <c r="L20" s="17">
        <f t="shared" si="1"/>
        <v>30</v>
      </c>
      <c r="M20" s="16">
        <f t="shared" ref="M20:M26" si="5">L20/G20</f>
        <v>1.1947431302270013</v>
      </c>
      <c r="N20" s="17" t="s">
        <v>56</v>
      </c>
    </row>
    <row r="21" spans="3:20" x14ac:dyDescent="0.25">
      <c r="C21" s="14" t="s">
        <v>27</v>
      </c>
      <c r="D21" s="14" t="s">
        <v>43</v>
      </c>
      <c r="E21" s="15">
        <v>28.02</v>
      </c>
      <c r="F21" s="16">
        <v>3</v>
      </c>
      <c r="G21" s="16">
        <f t="shared" si="4"/>
        <v>84.06</v>
      </c>
      <c r="H21" s="18">
        <v>2</v>
      </c>
      <c r="I21" s="18"/>
      <c r="J21" s="18"/>
      <c r="K21" s="21">
        <v>210</v>
      </c>
      <c r="L21" s="17">
        <f t="shared" si="1"/>
        <v>210</v>
      </c>
      <c r="M21" s="16">
        <f>L21/G21</f>
        <v>2.4982155603140614</v>
      </c>
      <c r="N21" s="17" t="s">
        <v>79</v>
      </c>
    </row>
    <row r="22" spans="3:20" x14ac:dyDescent="0.25">
      <c r="C22" s="14" t="s">
        <v>28</v>
      </c>
      <c r="D22" s="14" t="s">
        <v>44</v>
      </c>
      <c r="E22" s="15">
        <v>9.77</v>
      </c>
      <c r="F22" s="16">
        <v>3</v>
      </c>
      <c r="G22" s="16">
        <f t="shared" si="4"/>
        <v>29.31</v>
      </c>
      <c r="H22" s="17">
        <v>2</v>
      </c>
      <c r="I22" s="18">
        <v>30</v>
      </c>
      <c r="J22" s="18">
        <v>3</v>
      </c>
      <c r="K22" s="17">
        <f t="shared" si="3"/>
        <v>90</v>
      </c>
      <c r="L22" s="17">
        <f t="shared" si="1"/>
        <v>90</v>
      </c>
      <c r="M22" s="16">
        <f t="shared" si="5"/>
        <v>3.0706243602865917</v>
      </c>
      <c r="N22" s="17" t="s">
        <v>19</v>
      </c>
    </row>
    <row r="23" spans="3:20" x14ac:dyDescent="0.25">
      <c r="C23" s="14" t="s">
        <v>29</v>
      </c>
      <c r="D23" s="14" t="s">
        <v>45</v>
      </c>
      <c r="E23" s="15">
        <v>8.77</v>
      </c>
      <c r="F23" s="16">
        <v>3</v>
      </c>
      <c r="G23" s="16">
        <f t="shared" si="4"/>
        <v>26.31</v>
      </c>
      <c r="H23" s="17"/>
      <c r="I23" s="18"/>
      <c r="J23" s="18"/>
      <c r="K23" s="17"/>
      <c r="L23" s="17"/>
      <c r="M23" s="16"/>
      <c r="N23" s="17" t="s">
        <v>49</v>
      </c>
    </row>
    <row r="24" spans="3:20" x14ac:dyDescent="0.25">
      <c r="C24" s="14" t="s">
        <v>30</v>
      </c>
      <c r="D24" s="14" t="s">
        <v>57</v>
      </c>
      <c r="E24" s="15">
        <v>3.39</v>
      </c>
      <c r="F24" s="16">
        <v>3</v>
      </c>
      <c r="G24" s="16">
        <f t="shared" si="4"/>
        <v>10.17</v>
      </c>
      <c r="H24" s="18">
        <v>2</v>
      </c>
      <c r="I24" s="18"/>
      <c r="J24" s="18"/>
      <c r="K24" s="17" t="s">
        <v>67</v>
      </c>
      <c r="L24" s="17">
        <v>30</v>
      </c>
      <c r="M24" s="16">
        <f>L24/G24</f>
        <v>2.9498525073746311</v>
      </c>
      <c r="N24" s="17" t="s">
        <v>20</v>
      </c>
    </row>
    <row r="25" spans="3:20" x14ac:dyDescent="0.25">
      <c r="C25" s="14" t="s">
        <v>31</v>
      </c>
      <c r="D25" s="14" t="s">
        <v>46</v>
      </c>
      <c r="E25" s="15">
        <v>4.7300000000000004</v>
      </c>
      <c r="F25" s="16">
        <v>3</v>
      </c>
      <c r="G25" s="16">
        <f t="shared" si="4"/>
        <v>14.190000000000001</v>
      </c>
      <c r="H25" s="18">
        <v>2</v>
      </c>
      <c r="I25" s="18"/>
      <c r="J25" s="18"/>
      <c r="K25" s="17" t="s">
        <v>67</v>
      </c>
      <c r="L25" s="17">
        <v>30</v>
      </c>
      <c r="M25" s="16">
        <f>L25/G25</f>
        <v>2.1141649048625792</v>
      </c>
      <c r="N25" s="17" t="s">
        <v>20</v>
      </c>
    </row>
    <row r="26" spans="3:20" x14ac:dyDescent="0.25">
      <c r="C26" s="14" t="s">
        <v>32</v>
      </c>
      <c r="D26" s="14" t="s">
        <v>48</v>
      </c>
      <c r="E26" s="15">
        <v>7.55</v>
      </c>
      <c r="F26" s="16">
        <v>3</v>
      </c>
      <c r="G26" s="16">
        <f t="shared" si="4"/>
        <v>22.65</v>
      </c>
      <c r="H26" s="18">
        <v>1</v>
      </c>
      <c r="I26" s="18"/>
      <c r="J26" s="18"/>
      <c r="K26" s="17">
        <v>30</v>
      </c>
      <c r="L26" s="17">
        <f t="shared" si="1"/>
        <v>30</v>
      </c>
      <c r="M26" s="16">
        <f t="shared" si="5"/>
        <v>1.3245033112582782</v>
      </c>
      <c r="N26" s="17" t="s">
        <v>75</v>
      </c>
    </row>
    <row r="27" spans="3:20" x14ac:dyDescent="0.25">
      <c r="C27" s="14" t="s">
        <v>33</v>
      </c>
      <c r="D27" s="14" t="s">
        <v>47</v>
      </c>
      <c r="E27" s="15">
        <v>3.57</v>
      </c>
      <c r="F27" s="16">
        <v>3</v>
      </c>
      <c r="G27" s="16">
        <f t="shared" ref="G27" si="6">E27*F27</f>
        <v>10.709999999999999</v>
      </c>
      <c r="H27" s="18">
        <v>1</v>
      </c>
      <c r="I27" s="18"/>
      <c r="J27" s="18"/>
      <c r="K27" s="17" t="s">
        <v>67</v>
      </c>
      <c r="L27" s="17">
        <v>30</v>
      </c>
      <c r="M27" s="16">
        <f>L27/G27</f>
        <v>2.801120448179272</v>
      </c>
      <c r="N27" s="17" t="s">
        <v>77</v>
      </c>
    </row>
    <row r="28" spans="3:20" x14ac:dyDescent="0.25">
      <c r="C28" s="14" t="s">
        <v>70</v>
      </c>
      <c r="D28" s="14" t="s">
        <v>78</v>
      </c>
      <c r="E28" s="15">
        <v>4.7699999999999996</v>
      </c>
      <c r="F28" s="16">
        <v>3</v>
      </c>
      <c r="G28" s="16">
        <f t="shared" si="4"/>
        <v>14.309999999999999</v>
      </c>
      <c r="H28" s="18">
        <v>1</v>
      </c>
      <c r="I28" s="18"/>
      <c r="J28" s="18"/>
      <c r="K28" s="17">
        <v>30</v>
      </c>
      <c r="L28" s="17">
        <f>K28</f>
        <v>30</v>
      </c>
      <c r="M28" s="16">
        <f>L28/G28</f>
        <v>2.0964360587002098</v>
      </c>
      <c r="N28" s="17" t="s">
        <v>19</v>
      </c>
    </row>
    <row r="29" spans="3:20" x14ac:dyDescent="0.25">
      <c r="Q29" s="11" t="s">
        <v>53</v>
      </c>
      <c r="R29" s="11" t="s">
        <v>54</v>
      </c>
      <c r="S29" s="11" t="s">
        <v>53</v>
      </c>
      <c r="T29" s="11" t="s">
        <v>54</v>
      </c>
    </row>
    <row r="30" spans="3:20" x14ac:dyDescent="0.25">
      <c r="J30" s="11" t="s">
        <v>19</v>
      </c>
      <c r="K30" s="12">
        <f>K7+K8+K13+K14+K15+K16+K17+K18+K19+K20+K22+K28</f>
        <v>1380</v>
      </c>
      <c r="L30" s="11">
        <f>280+L8+L14+L15+L16+L17+L18+L19+L20+L22+L24+L25+L28</f>
        <v>1250</v>
      </c>
      <c r="M30" s="26" t="s">
        <v>76</v>
      </c>
      <c r="N30" s="27"/>
      <c r="Q30" s="12">
        <f>1.1*K30</f>
        <v>1518.0000000000002</v>
      </c>
      <c r="R30" s="12">
        <f>1.1*L30</f>
        <v>1375</v>
      </c>
      <c r="S30" s="7">
        <v>1600</v>
      </c>
      <c r="T30" s="7">
        <v>1500</v>
      </c>
    </row>
    <row r="31" spans="3:20" x14ac:dyDescent="0.25">
      <c r="J31" s="11" t="s">
        <v>71</v>
      </c>
      <c r="K31" s="12">
        <f>K21</f>
        <v>210</v>
      </c>
      <c r="L31" s="11">
        <f>L21</f>
        <v>210</v>
      </c>
      <c r="M31" s="26" t="s">
        <v>80</v>
      </c>
      <c r="N31" s="27"/>
      <c r="Q31" s="22"/>
      <c r="R31" s="22"/>
      <c r="S31" s="23"/>
      <c r="T31" s="23"/>
    </row>
    <row r="32" spans="3:20" x14ac:dyDescent="0.25">
      <c r="J32" s="17" t="s">
        <v>72</v>
      </c>
      <c r="K32" s="21">
        <f>K26</f>
        <v>30</v>
      </c>
      <c r="L32" s="17" t="s">
        <v>51</v>
      </c>
      <c r="M32" s="24" t="s">
        <v>81</v>
      </c>
      <c r="N32" s="25"/>
      <c r="Q32" s="22"/>
      <c r="R32" s="22"/>
      <c r="S32" s="23"/>
      <c r="T32" s="23"/>
    </row>
    <row r="33" spans="10:14" x14ac:dyDescent="0.25">
      <c r="J33" s="17" t="s">
        <v>73</v>
      </c>
      <c r="K33" s="17" t="s">
        <v>51</v>
      </c>
      <c r="L33" s="17">
        <f>L26</f>
        <v>30</v>
      </c>
      <c r="M33" s="24" t="s">
        <v>82</v>
      </c>
      <c r="N33" s="25"/>
    </row>
    <row r="34" spans="10:14" x14ac:dyDescent="0.25">
      <c r="J34" s="17" t="s">
        <v>74</v>
      </c>
      <c r="K34" s="17" t="s">
        <v>51</v>
      </c>
      <c r="L34" s="17">
        <f>L10+L11+L27</f>
        <v>130</v>
      </c>
      <c r="M34" s="24" t="s">
        <v>52</v>
      </c>
      <c r="N34" s="25"/>
    </row>
    <row r="38" spans="10:14" x14ac:dyDescent="0.25">
      <c r="K38" s="13"/>
    </row>
  </sheetData>
  <mergeCells count="17">
    <mergeCell ref="C3:F3"/>
    <mergeCell ref="H4:I4"/>
    <mergeCell ref="I8:I9"/>
    <mergeCell ref="J8:J9"/>
    <mergeCell ref="H8:H9"/>
    <mergeCell ref="G8:G9"/>
    <mergeCell ref="F8:F9"/>
    <mergeCell ref="K8:K9"/>
    <mergeCell ref="L8:L9"/>
    <mergeCell ref="E8:E9"/>
    <mergeCell ref="M8:M9"/>
    <mergeCell ref="N8:N9"/>
    <mergeCell ref="M34:N34"/>
    <mergeCell ref="M32:N32"/>
    <mergeCell ref="M31:N31"/>
    <mergeCell ref="M30:N30"/>
    <mergeCell ref="M33:N33"/>
  </mergeCells>
  <phoneticPr fontId="7" type="noConversion"/>
  <pageMargins left="0.7" right="0.7" top="0.75" bottom="0.75" header="0.3" footer="0.3"/>
  <pageSetup paperSize="9" scale="96" orientation="landscape" r:id="rId1"/>
  <ignoredErrors>
    <ignoredError sqref="M13 M17" formula="1"/>
    <ignoredError sqref="H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PW KRUS Mielec</vt:lpstr>
      <vt:lpstr>'PW KRUS Mielec'!Obszar_wydruku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PCMB-2</dc:creator>
  <cp:lastModifiedBy>Marcin Bidziński</cp:lastModifiedBy>
  <cp:lastPrinted>2019-08-29T11:56:31Z</cp:lastPrinted>
  <dcterms:created xsi:type="dcterms:W3CDTF">2019-08-21T06:56:48Z</dcterms:created>
  <dcterms:modified xsi:type="dcterms:W3CDTF">2019-11-18T14:37:35Z</dcterms:modified>
</cp:coreProperties>
</file>